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metadata" sheetId="1" state="visible" r:id="rId3"/>
    <sheet name="measurementSites" sheetId="2" state="visible" r:id="rId4"/>
    <sheet name="measuredData" sheetId="3" state="visible" r:id="rId5"/>
    <sheet name="toelichting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<sst xmlns="http://schemas.openxmlformats.org/spreadsheetml/2006/main" count="117" uniqueCount="89">
  <si>
    <t xml:space="preserve">authorityId</t>
  </si>
  <si>
    <t xml:space="preserve">authority</t>
  </si>
  <si>
    <t xml:space="preserve">NDW</t>
  </si>
  <si>
    <t xml:space="preserve">contractor</t>
  </si>
  <si>
    <t xml:space="preserve"> bedrijf x</t>
  </si>
  <si>
    <t xml:space="preserve">licenseCategory</t>
  </si>
  <si>
    <t xml:space="preserve">PDDL</t>
  </si>
  <si>
    <t xml:space="preserve">licenseText</t>
  </si>
  <si>
    <t xml:space="preserve">Open Data, de data mag door iedereen vrij gebruikt worden. Volledige voorwaarden zie website RWS</t>
  </si>
  <si>
    <t xml:space="preserve">description</t>
  </si>
  <si>
    <t xml:space="preserve">Dit is een voorbeeld-dataset en bevat alleen nepdata. Wees gewaarschuwd!</t>
  </si>
  <si>
    <t xml:space="preserve">measurePoint</t>
  </si>
  <si>
    <t xml:space="preserve">ndwLocationId</t>
  </si>
  <si>
    <t xml:space="preserve">version</t>
  </si>
  <si>
    <t xml:space="preserve">latitude</t>
  </si>
  <si>
    <t xml:space="preserve">longitude</t>
  </si>
  <si>
    <t xml:space="preserve">bearing</t>
  </si>
  <si>
    <t xml:space="preserve">equipmentType</t>
  </si>
  <si>
    <t xml:space="preserve">accuracy</t>
  </si>
  <si>
    <t xml:space="preserve">period</t>
  </si>
  <si>
    <t xml:space="preserve">name</t>
  </si>
  <si>
    <t xml:space="preserve">NDF02_29938</t>
  </si>
  <si>
    <t xml:space="preserve">inductionLoop</t>
  </si>
  <si>
    <t xml:space="preserve">griffioenlaan ri nieuwegein</t>
  </si>
  <si>
    <t xml:space="preserve">NDF02_29939</t>
  </si>
  <si>
    <t xml:space="preserve">singlePneumatic</t>
  </si>
  <si>
    <t xml:space="preserve">griffioenlaan ri utrecht</t>
  </si>
  <si>
    <t xml:space="preserve">NDF02_29940</t>
  </si>
  <si>
    <t xml:space="preserve">fietspad langs A'dam rijnkanaal OZ</t>
  </si>
  <si>
    <t xml:space="preserve">NDF02_29941</t>
  </si>
  <si>
    <t xml:space="preserve">radar</t>
  </si>
  <si>
    <t xml:space="preserve">fietspad langs A'dam rijnkanaal WZ</t>
  </si>
  <si>
    <t xml:space="preserve">NDF02_29942</t>
  </si>
  <si>
    <t xml:space="preserve">multiplePneumatic</t>
  </si>
  <si>
    <t xml:space="preserve">tadadada</t>
  </si>
  <si>
    <t xml:space="preserve">NDF02_29943</t>
  </si>
  <si>
    <t xml:space="preserve">Oranjesingel</t>
  </si>
  <si>
    <t xml:space="preserve">NDF02_29944</t>
  </si>
  <si>
    <t xml:space="preserve">start</t>
  </si>
  <si>
    <t xml:space="preserve">end</t>
  </si>
  <si>
    <t xml:space="preserve">bothDirections</t>
  </si>
  <si>
    <t xml:space="preserve">countTo</t>
  </si>
  <si>
    <t xml:space="preserve">countFrom</t>
  </si>
  <si>
    <t xml:space="preserve">tabblad metadata</t>
  </si>
  <si>
    <t xml:space="preserve">Identificatie van Overheidsorganisatie/NDW partner die opdracht tot inwinnen van data geeft, wordt door NDW uitgereikt</t>
  </si>
  <si>
    <t xml:space="preserve">naam van deze overheidsorganisatie</t>
  </si>
  <si>
    <t xml:space="preserve">bedrijfsnaam opdrachtnemende partij </t>
  </si>
  <si>
    <t xml:space="preserve">type open data</t>
  </si>
  <si>
    <t xml:space="preserve">beschrijving type open data</t>
  </si>
  <si>
    <t xml:space="preserve">beschrijving, vrij tekstveld om toelichting op deze dataset geven</t>
  </si>
  <si>
    <t xml:space="preserve">tabblad measurementSites</t>
  </si>
  <si>
    <t xml:space="preserve">uniek nummer binnen deze CSV levering. </t>
  </si>
  <si>
    <t xml:space="preserve">NDW locatie nummer, uniek nummer over meerdere csv leveringen heen</t>
  </si>
  <si>
    <t xml:space="preserve">versie, met 1 op te hogen als er eigenschap van een  meetlocatie  veranderen, zie hiervoor de handleiding</t>
  </si>
  <si>
    <t xml:space="preserve">meetrichting, graden tov het noorden. Pas In combinatie met countTo en countFrom weet je de rijrichting</t>
  </si>
  <si>
    <t xml:space="preserve">fietsmeetapparatuur</t>
  </si>
  <si>
    <t xml:space="preserve">visual</t>
  </si>
  <si>
    <t xml:space="preserve"> door mens bekeken ter plaatse  via live-video of later op foto of video </t>
  </si>
  <si>
    <t xml:space="preserve">camera</t>
  </si>
  <si>
    <t xml:space="preserve"> door algoritme bepaald vanuit camerabeeld  live of later </t>
  </si>
  <si>
    <t xml:space="preserve"> inductie lus  op of onder het wegdek  met als doel verkeer te tellen</t>
  </si>
  <si>
    <t xml:space="preserve">trafficLightInductionLoop</t>
  </si>
  <si>
    <t xml:space="preserve"> inductie lus met als doel VRI aan te sturen  </t>
  </si>
  <si>
    <t xml:space="preserve">trafficLightButton</t>
  </si>
  <si>
    <t xml:space="preserve"> aantal keren dat bij VRI knop gedrukt is  </t>
  </si>
  <si>
    <t xml:space="preserve"> enkelvoudige luchtdruk lus (telslang)  </t>
  </si>
  <si>
    <t xml:space="preserve"> twee- of meervoudige luchtdruk lus (telslang)  </t>
  </si>
  <si>
    <t xml:space="preserve"> waarneming met radiogolven  </t>
  </si>
  <si>
    <t xml:space="preserve">activeInfrared</t>
  </si>
  <si>
    <t xml:space="preserve"> infrarood zender ontvanger </t>
  </si>
  <si>
    <t xml:space="preserve">passiveInfrared</t>
  </si>
  <si>
    <t xml:space="preserve"> infrarood alleen ontvanger  </t>
  </si>
  <si>
    <t xml:space="preserve">passiveDevice</t>
  </si>
  <si>
    <t xml:space="preserve"> bluetooth  wifi of gsm waarneming zonder toedoen van gebruiker </t>
  </si>
  <si>
    <t xml:space="preserve">activeDevice</t>
  </si>
  <si>
    <t xml:space="preserve"> gebruik van een app waarmee de gebruiker zijn locatie verstuurt  </t>
  </si>
  <si>
    <t xml:space="preserve">piezoelectric</t>
  </si>
  <si>
    <t xml:space="preserve"> piezo elektrische lus  </t>
  </si>
  <si>
    <t xml:space="preserve">fiberglass </t>
  </si>
  <si>
    <t xml:space="preserve"> glasvezel als telsensor  </t>
  </si>
  <si>
    <t xml:space="preserve">meetperiode, het aantal seconden waarop meting betrekking heeft. 3600 = 1 uur</t>
  </si>
  <si>
    <t xml:space="preserve">naam, naam van de meetlocatie, vrij samen te stellen</t>
  </si>
  <si>
    <t xml:space="preserve">tabblad measuredData</t>
  </si>
  <si>
    <t xml:space="preserve">meetpunt, verwijzing naar measurePoint in het measurementSites tabblad, dus het binnen deze csv levering unieke nummer</t>
  </si>
  <si>
    <t xml:space="preserve">startdatum en tijd (CET notatie) van de meetperiode, wordt bij het genereren van de csv door de macro omgerekend</t>
  </si>
  <si>
    <t xml:space="preserve">einddatum en tijd (CET notatie) van de meetperiode, idem</t>
  </si>
  <si>
    <t xml:space="preserve">aantal voertuigen (eenheid altijd vtg/uur) in beide meetrichtingen tesamen, som van Heen en Terug eventueel aangevuld met waargenomen voertuigen waar geen richting bij te bepalen was</t>
  </si>
  <si>
    <t xml:space="preserve">aantal voertuigen (eenheid altijd vtg/uur) in de meetrichting</t>
  </si>
  <si>
    <t xml:space="preserve">aantal voertuigen (eenheid altijd vtg/uur) tegen de meetrichting in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</si>
</sst>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00"/>
    <numFmt numFmtId="166" formatCode="d/mm/yy\ h:mm;@"/>
  </numFmts>
  <fonts count="7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.5"/>
      <color theme="1"/>
      <name val="Calibri"/>
      <family val="2"/>
      <charset val="1"/>
    </font>
    <font>
      <b val="true"/>
      <sz val="10.5"/>
      <color theme="1"/>
      <name val="Calibri"/>
      <family val="2"/>
      <charset val="1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31" activeCellId="0" sqref="I3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4.51"/>
  </cols>
  <sheetData>
    <row r="1" customFormat="false" ht="12.8" hidden="false" customHeight="false" outlineLevel="0" collapsed="false">
      <c r="A1" s="0" t="s">
        <v>0</v>
      </c>
      <c r="B1" s="1"/>
    </row>
    <row r="2" customFormat="false" ht="12.8" hidden="false" customHeight="false" outlineLevel="0" collapsed="false">
      <c r="A2" s="0" t="s">
        <v>1</v>
      </c>
      <c r="B2" s="2" t="s">
        <v>2</v>
      </c>
    </row>
    <row r="3" customFormat="false" ht="12.8" hidden="false" customHeight="false" outlineLevel="0" collapsed="false">
      <c r="A3" s="0" t="s">
        <v>3</v>
      </c>
      <c r="B3" s="2" t="s">
        <v>4</v>
      </c>
    </row>
    <row r="4" customFormat="false" ht="12.8" hidden="false" customHeight="false" outlineLevel="0" collapsed="false">
      <c r="A4" s="0" t="s">
        <v>5</v>
      </c>
      <c r="B4" s="0" t="s">
        <v>6</v>
      </c>
    </row>
    <row r="5" customFormat="false" ht="12.8" hidden="false" customHeight="false" outlineLevel="0" collapsed="false">
      <c r="A5" s="3" t="s">
        <v>7</v>
      </c>
      <c r="B5" s="0" t="s">
        <v>8</v>
      </c>
    </row>
    <row r="6" customFormat="false" ht="12.8" hidden="false" customHeight="false" outlineLevel="0" collapsed="false">
      <c r="A6" s="0" t="s">
        <v>9</v>
      </c>
      <c r="B6" s="2" t="s">
        <v>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4" t="s">
        <v>11</v>
      </c>
      <c r="B1" s="0" t="s">
        <v>12</v>
      </c>
      <c r="C1" s="0" t="s">
        <v>13</v>
      </c>
      <c r="D1" s="0" t="s">
        <v>14</v>
      </c>
      <c r="E1" s="0" t="s">
        <v>15</v>
      </c>
      <c r="F1" s="0" t="s">
        <v>16</v>
      </c>
      <c r="G1" s="4" t="s">
        <v>17</v>
      </c>
      <c r="H1" s="0" t="s">
        <v>18</v>
      </c>
      <c r="I1" s="5" t="s">
        <v>19</v>
      </c>
      <c r="J1" s="0" t="s">
        <v>20</v>
      </c>
    </row>
    <row r="2" customFormat="false" ht="12.8" hidden="false" customHeight="false" outlineLevel="0" collapsed="false">
      <c r="A2" s="4" t="n">
        <v>1</v>
      </c>
      <c r="B2" s="0" t="s">
        <v>21</v>
      </c>
      <c r="C2" s="0" t="n">
        <v>1</v>
      </c>
      <c r="D2" s="6" t="n">
        <v>51.8253</v>
      </c>
      <c r="E2" s="6" t="n">
        <v>5.8678</v>
      </c>
      <c r="F2" s="0" t="n">
        <v>23</v>
      </c>
      <c r="G2" s="4" t="s">
        <v>22</v>
      </c>
      <c r="H2" s="0" t="n">
        <v>95</v>
      </c>
      <c r="I2" s="0" t="n">
        <v>3600</v>
      </c>
      <c r="J2" s="0" t="s">
        <v>23</v>
      </c>
    </row>
    <row r="3" customFormat="false" ht="12.8" hidden="false" customHeight="false" outlineLevel="0" collapsed="false">
      <c r="A3" s="4" t="n">
        <v>2</v>
      </c>
      <c r="B3" s="0" t="s">
        <v>24</v>
      </c>
      <c r="C3" s="0" t="n">
        <v>1</v>
      </c>
      <c r="D3" s="6" t="n">
        <v>51.8254</v>
      </c>
      <c r="E3" s="6" t="n">
        <v>5.868</v>
      </c>
      <c r="F3" s="0" t="n">
        <v>23</v>
      </c>
      <c r="G3" s="4" t="s">
        <v>25</v>
      </c>
      <c r="H3" s="0" t="n">
        <v>95</v>
      </c>
      <c r="I3" s="0" t="n">
        <v>3600</v>
      </c>
      <c r="J3" s="0" t="s">
        <v>26</v>
      </c>
    </row>
    <row r="4" customFormat="false" ht="12.8" hidden="false" customHeight="false" outlineLevel="0" collapsed="false">
      <c r="A4" s="4" t="n">
        <v>4</v>
      </c>
      <c r="B4" s="0" t="s">
        <v>27</v>
      </c>
      <c r="C4" s="0" t="n">
        <v>1</v>
      </c>
      <c r="D4" s="6" t="n">
        <v>51.9523</v>
      </c>
      <c r="E4" s="6" t="n">
        <v>5.8569</v>
      </c>
      <c r="F4" s="0" t="n">
        <v>32</v>
      </c>
      <c r="G4" s="4" t="s">
        <v>22</v>
      </c>
      <c r="H4" s="0" t="n">
        <v>95</v>
      </c>
      <c r="I4" s="0" t="n">
        <v>3600</v>
      </c>
      <c r="J4" s="0" t="s">
        <v>28</v>
      </c>
    </row>
    <row r="5" customFormat="false" ht="12.8" hidden="false" customHeight="false" outlineLevel="0" collapsed="false">
      <c r="A5" s="4" t="n">
        <v>5</v>
      </c>
      <c r="B5" s="0" t="s">
        <v>29</v>
      </c>
      <c r="C5" s="0" t="n">
        <v>1</v>
      </c>
      <c r="D5" s="6" t="n">
        <v>51.8978</v>
      </c>
      <c r="E5" s="6" t="n">
        <v>5.8736</v>
      </c>
      <c r="F5" s="0" t="n">
        <v>176</v>
      </c>
      <c r="G5" s="4" t="s">
        <v>30</v>
      </c>
      <c r="H5" s="0" t="n">
        <v>95</v>
      </c>
      <c r="I5" s="0" t="n">
        <v>3600</v>
      </c>
      <c r="J5" s="0" t="s">
        <v>31</v>
      </c>
    </row>
    <row r="6" customFormat="false" ht="12.8" hidden="false" customHeight="false" outlineLevel="0" collapsed="false">
      <c r="A6" s="4" t="n">
        <v>6</v>
      </c>
      <c r="B6" s="0" t="s">
        <v>32</v>
      </c>
      <c r="C6" s="0" t="n">
        <v>1</v>
      </c>
      <c r="D6" s="6" t="n">
        <v>51.8348</v>
      </c>
      <c r="E6" s="6" t="n">
        <v>5.8557</v>
      </c>
      <c r="F6" s="0" t="n">
        <v>133</v>
      </c>
      <c r="G6" s="4" t="s">
        <v>33</v>
      </c>
      <c r="H6" s="0" t="n">
        <v>95</v>
      </c>
      <c r="I6" s="0" t="n">
        <v>3600</v>
      </c>
      <c r="J6" s="0" t="s">
        <v>34</v>
      </c>
    </row>
    <row r="7" customFormat="false" ht="12.8" hidden="false" customHeight="false" outlineLevel="0" collapsed="false">
      <c r="A7" s="4" t="n">
        <v>7</v>
      </c>
      <c r="B7" s="0" t="s">
        <v>35</v>
      </c>
      <c r="C7" s="0" t="n">
        <v>1</v>
      </c>
      <c r="D7" s="6" t="n">
        <v>51.8429</v>
      </c>
      <c r="E7" s="6" t="n">
        <v>5.8662</v>
      </c>
      <c r="F7" s="0" t="n">
        <v>71</v>
      </c>
      <c r="G7" s="4" t="s">
        <v>33</v>
      </c>
      <c r="H7" s="0" t="n">
        <v>95</v>
      </c>
      <c r="I7" s="0" t="n">
        <v>3600</v>
      </c>
      <c r="J7" s="0" t="s">
        <v>36</v>
      </c>
    </row>
    <row r="8" customFormat="false" ht="12.8" hidden="false" customHeight="false" outlineLevel="0" collapsed="false">
      <c r="A8" s="4" t="n">
        <v>8</v>
      </c>
      <c r="B8" s="0" t="s">
        <v>37</v>
      </c>
      <c r="C8" s="0" t="n">
        <v>1</v>
      </c>
      <c r="D8" s="6" t="n">
        <v>51.5125</v>
      </c>
      <c r="E8" s="6" t="n">
        <v>5.8664</v>
      </c>
      <c r="F8" s="0" t="n">
        <v>71</v>
      </c>
      <c r="G8" s="4" t="s">
        <v>33</v>
      </c>
      <c r="H8" s="0" t="n">
        <v>95</v>
      </c>
      <c r="I8" s="0" t="n">
        <v>3600</v>
      </c>
      <c r="J8" s="0" t="s">
        <v>36</v>
      </c>
    </row>
  </sheetData>
  <dataValidations count="2">
    <dataValidation allowBlank="true" errorStyle="stop" operator="between" showDropDown="false" showErrorMessage="true" showInputMessage="true" sqref="A1:A8" type="whole">
      <formula1>1</formula1>
      <formula2>10000</formula2>
    </dataValidation>
    <dataValidation allowBlank="true" errorStyle="stop" operator="between" showDropDown="false" showErrorMessage="true" showInputMessage="true" sqref="G1:G8" type="list">
      <formula1>toelichting!$B$15:$B$28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30" activeCellId="0" sqref="F30"/>
    </sheetView>
  </sheetViews>
  <sheetFormatPr defaultColWidth="11.53515625" defaultRowHeight="12.8" zeroHeight="false" outlineLevelRow="0" outlineLevelCol="0"/>
  <cols>
    <col collapsed="false" customWidth="true" hidden="false" outlineLevel="0" max="6" min="1" style="0" width="23.79"/>
  </cols>
  <sheetData>
    <row r="1" customFormat="false" ht="12.8" hidden="false" customHeight="false" outlineLevel="0" collapsed="false">
      <c r="A1" s="4" t="s">
        <v>11</v>
      </c>
      <c r="B1" s="7" t="s">
        <v>38</v>
      </c>
      <c r="C1" s="4" t="s">
        <v>39</v>
      </c>
      <c r="D1" s="4" t="s">
        <v>40</v>
      </c>
      <c r="E1" s="4" t="s">
        <v>41</v>
      </c>
      <c r="F1" s="4" t="s">
        <v>42</v>
      </c>
    </row>
    <row r="2" customFormat="false" ht="12.8" hidden="false" customHeight="false" outlineLevel="0" collapsed="false">
      <c r="A2" s="0" t="n">
        <v>1</v>
      </c>
      <c r="B2" s="8" t="n">
        <v>43606.5</v>
      </c>
      <c r="C2" s="8" t="n">
        <v>43606.5416666667</v>
      </c>
      <c r="D2" s="0" t="n">
        <v>254</v>
      </c>
      <c r="E2" s="0" t="n">
        <v>230</v>
      </c>
      <c r="F2" s="0" t="n">
        <v>24</v>
      </c>
    </row>
    <row r="3" customFormat="false" ht="12.8" hidden="false" customHeight="false" outlineLevel="0" collapsed="false">
      <c r="A3" s="0" t="n">
        <v>2</v>
      </c>
      <c r="B3" s="8" t="n">
        <v>43606.5</v>
      </c>
      <c r="C3" s="8" t="n">
        <v>43606.5416666667</v>
      </c>
      <c r="D3" s="0" t="n">
        <v>257</v>
      </c>
      <c r="E3" s="0" t="n">
        <v>23</v>
      </c>
      <c r="F3" s="0" t="n">
        <v>234</v>
      </c>
    </row>
    <row r="4" customFormat="false" ht="12.8" hidden="false" customHeight="false" outlineLevel="0" collapsed="false">
      <c r="A4" s="0" t="n">
        <v>3</v>
      </c>
      <c r="B4" s="8" t="n">
        <v>43606.5</v>
      </c>
      <c r="C4" s="8" t="n">
        <v>43606.5416666667</v>
      </c>
      <c r="D4" s="0" t="n">
        <v>765</v>
      </c>
      <c r="E4" s="0" t="n">
        <v>443</v>
      </c>
      <c r="F4" s="0" t="n">
        <v>322</v>
      </c>
    </row>
    <row r="5" customFormat="false" ht="12.8" hidden="false" customHeight="false" outlineLevel="0" collapsed="false">
      <c r="A5" s="0" t="n">
        <v>4</v>
      </c>
      <c r="B5" s="8" t="n">
        <v>43637.5</v>
      </c>
      <c r="C5" s="8" t="n">
        <v>43606.5416666667</v>
      </c>
      <c r="D5" s="0" t="n">
        <v>1735</v>
      </c>
      <c r="E5" s="0" t="n">
        <v>1255</v>
      </c>
      <c r="F5" s="0" t="n">
        <v>480</v>
      </c>
    </row>
    <row r="6" customFormat="false" ht="12.8" hidden="false" customHeight="false" outlineLevel="0" collapsed="false">
      <c r="A6" s="0" t="n">
        <v>5</v>
      </c>
      <c r="B6" s="8" t="n">
        <v>43606.5</v>
      </c>
      <c r="C6" s="8" t="n">
        <v>43606.5416666667</v>
      </c>
      <c r="D6" s="0" t="n">
        <v>125</v>
      </c>
      <c r="E6" s="0" t="n">
        <v>122</v>
      </c>
      <c r="F6" s="0" t="n">
        <v>3</v>
      </c>
    </row>
    <row r="7" customFormat="false" ht="12.8" hidden="false" customHeight="false" outlineLevel="0" collapsed="false">
      <c r="A7" s="0" t="n">
        <v>6</v>
      </c>
      <c r="B7" s="8" t="n">
        <v>43606.5</v>
      </c>
      <c r="C7" s="8" t="n">
        <v>43606.5416666667</v>
      </c>
      <c r="D7" s="0" t="n">
        <v>792</v>
      </c>
      <c r="E7" s="0" t="n">
        <v>7</v>
      </c>
      <c r="F7" s="0" t="n">
        <v>785</v>
      </c>
    </row>
    <row r="8" customFormat="false" ht="12.8" hidden="false" customHeight="false" outlineLevel="0" collapsed="false">
      <c r="A8" s="0" t="n">
        <v>7</v>
      </c>
      <c r="B8" s="8" t="n">
        <v>43606.5</v>
      </c>
      <c r="C8" s="8" t="n">
        <v>43606.5416666667</v>
      </c>
      <c r="D8" s="0" t="n">
        <v>254</v>
      </c>
      <c r="E8" s="0" t="n">
        <v>0</v>
      </c>
      <c r="F8" s="0" t="n">
        <v>254</v>
      </c>
    </row>
    <row r="9" customFormat="false" ht="12.8" hidden="false" customHeight="false" outlineLevel="0" collapsed="false">
      <c r="A9" s="0" t="n">
        <v>8</v>
      </c>
      <c r="B9" s="8" t="n">
        <v>43606.5</v>
      </c>
      <c r="C9" s="8" t="n">
        <v>43606.5416666667</v>
      </c>
      <c r="D9" s="0" t="n">
        <v>171</v>
      </c>
      <c r="E9" s="0" t="n">
        <v>168</v>
      </c>
      <c r="F9" s="0" t="n">
        <v>3</v>
      </c>
    </row>
    <row r="10" customFormat="false" ht="12.8" hidden="false" customHeight="false" outlineLevel="0" collapsed="false">
      <c r="A10" s="0" t="n">
        <v>1</v>
      </c>
      <c r="B10" s="8" t="n">
        <v>43606.5416666667</v>
      </c>
      <c r="C10" s="8" t="n">
        <v>43606.5833333333</v>
      </c>
      <c r="D10" s="0" t="n">
        <v>231.14</v>
      </c>
      <c r="E10" s="0" t="n">
        <f aca="false">E2*0.91</f>
        <v>209.3</v>
      </c>
      <c r="F10" s="0" t="n">
        <f aca="false">F2*0.91</f>
        <v>21.84</v>
      </c>
    </row>
    <row r="11" customFormat="false" ht="12.8" hidden="false" customHeight="false" outlineLevel="0" collapsed="false">
      <c r="A11" s="0" t="n">
        <v>2</v>
      </c>
      <c r="B11" s="8" t="n">
        <v>43606.5416666667</v>
      </c>
      <c r="C11" s="8" t="n">
        <v>43606.5833333333</v>
      </c>
      <c r="D11" s="0" t="n">
        <v>233.87</v>
      </c>
      <c r="E11" s="0" t="n">
        <f aca="false">E3*0.91</f>
        <v>20.93</v>
      </c>
      <c r="F11" s="0" t="n">
        <f aca="false">F3*0.91</f>
        <v>212.94</v>
      </c>
    </row>
    <row r="12" customFormat="false" ht="12.8" hidden="false" customHeight="false" outlineLevel="0" collapsed="false">
      <c r="A12" s="0" t="n">
        <v>3</v>
      </c>
      <c r="B12" s="8" t="n">
        <v>43606.5416666667</v>
      </c>
      <c r="C12" s="8" t="n">
        <v>43606.5833333333</v>
      </c>
      <c r="D12" s="0" t="n">
        <v>696.15</v>
      </c>
      <c r="E12" s="0" t="n">
        <f aca="false">E4*0.91</f>
        <v>403.13</v>
      </c>
      <c r="F12" s="0" t="n">
        <f aca="false">F4*0.91</f>
        <v>293.02</v>
      </c>
    </row>
    <row r="13" customFormat="false" ht="12.8" hidden="false" customHeight="false" outlineLevel="0" collapsed="false">
      <c r="A13" s="0" t="n">
        <v>4</v>
      </c>
      <c r="B13" s="8" t="n">
        <v>43790.5416666667</v>
      </c>
      <c r="C13" s="8" t="n">
        <v>43606.5833333333</v>
      </c>
      <c r="D13" s="0" t="n">
        <v>1578.85</v>
      </c>
      <c r="E13" s="0" t="n">
        <f aca="false">E5*0.91</f>
        <v>1142.05</v>
      </c>
      <c r="F13" s="0" t="n">
        <f aca="false">F5*0.91</f>
        <v>436.8</v>
      </c>
    </row>
    <row r="14" customFormat="false" ht="12.8" hidden="false" customHeight="false" outlineLevel="0" collapsed="false">
      <c r="A14" s="0" t="n">
        <v>5</v>
      </c>
      <c r="B14" s="8" t="n">
        <v>43517.5416666667</v>
      </c>
      <c r="C14" s="8" t="n">
        <v>43606.5833333333</v>
      </c>
      <c r="D14" s="0" t="n">
        <v>113.75</v>
      </c>
      <c r="E14" s="0" t="n">
        <f aca="false">E6*0.91</f>
        <v>111.02</v>
      </c>
      <c r="F14" s="0" t="n">
        <f aca="false">F6*0.91</f>
        <v>2.73</v>
      </c>
    </row>
  </sheetData>
  <dataValidations count="1">
    <dataValidation allowBlank="true" errorStyle="stop" operator="between" showDropDown="false" showErrorMessage="true" showInputMessage="true" sqref="A2:A14" type="whole">
      <formula1>1</formula1>
      <formula2>1000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6" activeCellId="0" sqref="D16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2.12"/>
    <col collapsed="false" customWidth="true" hidden="false" outlineLevel="0" max="2" min="2" style="0" width="31.71"/>
  </cols>
  <sheetData>
    <row r="1" customFormat="false" ht="13.8" hidden="false" customHeight="false" outlineLevel="0" collapsed="false">
      <c r="A1" s="9" t="s">
        <v>43</v>
      </c>
      <c r="B1" s="10"/>
      <c r="C1" s="10"/>
      <c r="D1" s="10"/>
    </row>
    <row r="2" customFormat="false" ht="12.8" hidden="false" customHeight="false" outlineLevel="0" collapsed="false">
      <c r="A2" s="0" t="s">
        <v>0</v>
      </c>
      <c r="B2" s="11" t="s">
        <v>44</v>
      </c>
    </row>
    <row r="3" customFormat="false" ht="12.8" hidden="false" customHeight="false" outlineLevel="0" collapsed="false">
      <c r="A3" s="0" t="s">
        <v>1</v>
      </c>
      <c r="B3" s="11" t="s">
        <v>45</v>
      </c>
    </row>
    <row r="4" customFormat="false" ht="12.8" hidden="false" customHeight="false" outlineLevel="0" collapsed="false">
      <c r="A4" s="0" t="s">
        <v>3</v>
      </c>
      <c r="B4" s="11" t="s">
        <v>46</v>
      </c>
    </row>
    <row r="5" customFormat="false" ht="12.8" hidden="false" customHeight="false" outlineLevel="0" collapsed="false">
      <c r="A5" s="0" t="s">
        <v>5</v>
      </c>
      <c r="B5" s="11" t="s">
        <v>47</v>
      </c>
    </row>
    <row r="6" customFormat="false" ht="12.8" hidden="false" customHeight="false" outlineLevel="0" collapsed="false">
      <c r="A6" s="3" t="s">
        <v>7</v>
      </c>
      <c r="B6" s="11" t="s">
        <v>48</v>
      </c>
    </row>
    <row r="7" customFormat="false" ht="12.8" hidden="false" customHeight="false" outlineLevel="0" collapsed="false">
      <c r="A7" s="0" t="s">
        <v>9</v>
      </c>
      <c r="B7" s="11" t="s">
        <v>49</v>
      </c>
    </row>
    <row r="8" customFormat="false" ht="12.8" hidden="false" customHeight="false" outlineLevel="0" collapsed="false">
      <c r="B8" s="11"/>
    </row>
    <row r="9" customFormat="false" ht="13.8" hidden="false" customHeight="false" outlineLevel="0" collapsed="false">
      <c r="A9" s="10" t="s">
        <v>50</v>
      </c>
      <c r="B9" s="11"/>
    </row>
    <row r="10" customFormat="false" ht="12.8" hidden="false" customHeight="false" outlineLevel="0" collapsed="false">
      <c r="A10" s="0" t="s">
        <v>11</v>
      </c>
      <c r="B10" s="11" t="s">
        <v>51</v>
      </c>
    </row>
    <row r="11" customFormat="false" ht="12.8" hidden="false" customHeight="false" outlineLevel="0" collapsed="false">
      <c r="A11" s="0" t="s">
        <v>12</v>
      </c>
      <c r="B11" s="11" t="s">
        <v>52</v>
      </c>
    </row>
    <row r="12" customFormat="false" ht="12.8" hidden="false" customHeight="false" outlineLevel="0" collapsed="false">
      <c r="A12" s="0" t="s">
        <v>13</v>
      </c>
      <c r="B12" s="11" t="s">
        <v>53</v>
      </c>
    </row>
    <row r="13" customFormat="false" ht="12.8" hidden="false" customHeight="false" outlineLevel="0" collapsed="false">
      <c r="A13" s="0" t="s">
        <v>16</v>
      </c>
      <c r="B13" s="11" t="s">
        <v>54</v>
      </c>
    </row>
    <row r="14" customFormat="false" ht="12.8" hidden="false" customHeight="false" outlineLevel="0" collapsed="false">
      <c r="A14" s="0" t="s">
        <v>17</v>
      </c>
      <c r="B14" s="0" t="s">
        <v>55</v>
      </c>
    </row>
    <row r="15" customFormat="false" ht="12.8" hidden="false" customHeight="false" outlineLevel="0" collapsed="false">
      <c r="B15" s="11" t="s">
        <v>56</v>
      </c>
      <c r="C15" s="11" t="s">
        <v>57</v>
      </c>
      <c r="D15" s="11"/>
    </row>
    <row r="16" customFormat="false" ht="12.8" hidden="false" customHeight="false" outlineLevel="0" collapsed="false">
      <c r="B16" s="11" t="s">
        <v>58</v>
      </c>
      <c r="C16" s="11" t="s">
        <v>59</v>
      </c>
      <c r="D16" s="11"/>
    </row>
    <row r="17" customFormat="false" ht="12.8" hidden="false" customHeight="false" outlineLevel="0" collapsed="false">
      <c r="B17" s="11" t="s">
        <v>22</v>
      </c>
      <c r="C17" s="11" t="s">
        <v>60</v>
      </c>
      <c r="D17" s="11"/>
    </row>
    <row r="18" customFormat="false" ht="12.8" hidden="false" customHeight="false" outlineLevel="0" collapsed="false">
      <c r="B18" s="11" t="s">
        <v>61</v>
      </c>
      <c r="C18" s="11" t="s">
        <v>62</v>
      </c>
      <c r="D18" s="11"/>
    </row>
    <row r="19" customFormat="false" ht="12.8" hidden="false" customHeight="false" outlineLevel="0" collapsed="false">
      <c r="B19" s="11" t="s">
        <v>63</v>
      </c>
      <c r="C19" s="11" t="s">
        <v>64</v>
      </c>
      <c r="D19" s="11"/>
    </row>
    <row r="20" customFormat="false" ht="12.8" hidden="false" customHeight="false" outlineLevel="0" collapsed="false">
      <c r="B20" s="11" t="s">
        <v>25</v>
      </c>
      <c r="C20" s="11" t="s">
        <v>65</v>
      </c>
      <c r="D20" s="11"/>
    </row>
    <row r="21" customFormat="false" ht="12.8" hidden="false" customHeight="false" outlineLevel="0" collapsed="false">
      <c r="B21" s="11" t="s">
        <v>33</v>
      </c>
      <c r="C21" s="11" t="s">
        <v>66</v>
      </c>
      <c r="D21" s="11"/>
    </row>
    <row r="22" customFormat="false" ht="12.8" hidden="false" customHeight="false" outlineLevel="0" collapsed="false">
      <c r="B22" s="11" t="s">
        <v>30</v>
      </c>
      <c r="C22" s="11" t="s">
        <v>67</v>
      </c>
      <c r="D22" s="11"/>
    </row>
    <row r="23" customFormat="false" ht="12.8" hidden="false" customHeight="false" outlineLevel="0" collapsed="false">
      <c r="B23" s="11" t="s">
        <v>68</v>
      </c>
      <c r="C23" s="11" t="s">
        <v>69</v>
      </c>
      <c r="D23" s="11"/>
    </row>
    <row r="24" customFormat="false" ht="12.8" hidden="false" customHeight="false" outlineLevel="0" collapsed="false">
      <c r="B24" s="11" t="s">
        <v>70</v>
      </c>
      <c r="C24" s="11" t="s">
        <v>71</v>
      </c>
      <c r="D24" s="11"/>
    </row>
    <row r="25" customFormat="false" ht="12.8" hidden="false" customHeight="false" outlineLevel="0" collapsed="false">
      <c r="B25" s="11" t="s">
        <v>72</v>
      </c>
      <c r="C25" s="11" t="s">
        <v>73</v>
      </c>
      <c r="D25" s="11"/>
    </row>
    <row r="26" customFormat="false" ht="12.8" hidden="false" customHeight="false" outlineLevel="0" collapsed="false">
      <c r="B26" s="11" t="s">
        <v>74</v>
      </c>
      <c r="C26" s="11" t="s">
        <v>75</v>
      </c>
      <c r="D26" s="11"/>
    </row>
    <row r="27" customFormat="false" ht="12.8" hidden="false" customHeight="false" outlineLevel="0" collapsed="false">
      <c r="B27" s="11" t="s">
        <v>76</v>
      </c>
      <c r="C27" s="11" t="s">
        <v>77</v>
      </c>
      <c r="D27" s="11"/>
    </row>
    <row r="28" customFormat="false" ht="12.8" hidden="false" customHeight="false" outlineLevel="0" collapsed="false">
      <c r="B28" s="11" t="s">
        <v>78</v>
      </c>
      <c r="C28" s="11" t="s">
        <v>79</v>
      </c>
      <c r="D28" s="11"/>
    </row>
    <row r="29" customFormat="false" ht="12.8" hidden="false" customHeight="false" outlineLevel="0" collapsed="false">
      <c r="A29" s="0" t="s">
        <v>19</v>
      </c>
      <c r="B29" s="11" t="s">
        <v>80</v>
      </c>
    </row>
    <row r="30" customFormat="false" ht="12.8" hidden="false" customHeight="false" outlineLevel="0" collapsed="false">
      <c r="A30" s="0" t="s">
        <v>20</v>
      </c>
      <c r="B30" s="11" t="s">
        <v>81</v>
      </c>
    </row>
    <row r="32" customFormat="false" ht="13.8" hidden="false" customHeight="false" outlineLevel="0" collapsed="false">
      <c r="A32" s="10" t="s">
        <v>82</v>
      </c>
    </row>
    <row r="33" customFormat="false" ht="12.8" hidden="false" customHeight="false" outlineLevel="0" collapsed="false">
      <c r="A33" s="0" t="s">
        <v>11</v>
      </c>
      <c r="B33" s="11" t="s">
        <v>83</v>
      </c>
    </row>
    <row r="34" customFormat="false" ht="12.8" hidden="false" customHeight="false" outlineLevel="0" collapsed="false">
      <c r="A34" s="0" t="s">
        <v>38</v>
      </c>
      <c r="B34" s="11" t="s">
        <v>84</v>
      </c>
    </row>
    <row r="35" customFormat="false" ht="12.8" hidden="false" customHeight="false" outlineLevel="0" collapsed="false">
      <c r="A35" s="0" t="s">
        <v>39</v>
      </c>
      <c r="B35" s="11" t="s">
        <v>85</v>
      </c>
    </row>
    <row r="36" customFormat="false" ht="12.8" hidden="false" customHeight="false" outlineLevel="0" collapsed="false">
      <c r="A36" s="0" t="s">
        <v>40</v>
      </c>
      <c r="B36" s="11" t="s">
        <v>86</v>
      </c>
    </row>
    <row r="37" customFormat="false" ht="12.8" hidden="false" customHeight="false" outlineLevel="0" collapsed="false">
      <c r="A37" s="0" t="s">
        <v>41</v>
      </c>
      <c r="B37" s="11" t="s">
        <v>87</v>
      </c>
    </row>
    <row r="38" customFormat="false" ht="12.8" hidden="false" customHeight="false" outlineLevel="0" collapsed="false">
      <c r="A38" s="0" t="s">
        <v>42</v>
      </c>
      <c r="B38" s="11" t="s">
        <v>88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2026-07-09T09:32:47Z</dcterms:created>
  <dc:creator/>
  <dc:description/>
  <dc:language>en-GB</dc:language>
  <cp:lastModifiedBy/>
  <dcterms:modified xsi:type="dcterms:W3CDTF">2026-07-09T09:36:16Z</dcterms:modified>
  <cp:revision>2</cp:revision>
  <dc:subject/>
  <dc:title/>
</cp:coreProperties>
</file>